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24"/>
  <workbookPr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6_974FA576_32C1D314_3C82\"/>
    </mc:Choice>
  </mc:AlternateContent>
  <bookViews>
    <workbookView xWindow="0" yWindow="0" windowWidth="16380" windowHeight="8190" tabRatio="483"/>
  </bookViews>
  <sheets>
    <sheet name="Приложение №3" sheetId="1" r:id="rId1"/>
    <sheet name="Лист3" sheetId="2" r:id="rId2"/>
    <sheet name="Лист1" sheetId="3" r:id="rId3"/>
  </sheets>
  <definedNames>
    <definedName name="__xlnm.Print_Area">#REF!</definedName>
    <definedName name="Excel_BuiltIn_Print_Area_1">#REF!</definedName>
    <definedName name="_xlnm.Print_Titles" localSheetId="0">'Приложение №3'!$8:$10</definedName>
    <definedName name="_xlnm.Print_Area" localSheetId="0">'Приложение №3'!$A$1:$O$54</definedName>
  </definedNames>
  <calcPr calcId="171026"/>
</workbook>
</file>

<file path=xl/calcChain.xml><?xml version="1.0" encoding="utf-8"?>
<calcChain xmlns="http://schemas.openxmlformats.org/spreadsheetml/2006/main">
  <c r="K48" i="1" l="1"/>
  <c r="K46" i="1"/>
  <c r="J46" i="1"/>
  <c r="L46" i="1"/>
  <c r="M46" i="1"/>
  <c r="N46" i="1"/>
  <c r="O46" i="1"/>
  <c r="I46" i="1"/>
  <c r="J14" i="1"/>
  <c r="J13" i="1"/>
  <c r="J12" i="1"/>
  <c r="K12" i="1"/>
  <c r="L12" i="1"/>
  <c r="M12" i="1"/>
  <c r="N12" i="1"/>
  <c r="O12" i="1"/>
  <c r="I12" i="1"/>
  <c r="K33" i="1"/>
  <c r="I36" i="1"/>
  <c r="J35" i="1"/>
  <c r="J33" i="1"/>
  <c r="L33" i="1"/>
  <c r="M33" i="1"/>
  <c r="N33" i="1"/>
  <c r="O33" i="1"/>
  <c r="I33" i="1"/>
  <c r="I15" i="1"/>
  <c r="J50" i="1"/>
  <c r="N50" i="1"/>
  <c r="O50" i="1"/>
  <c r="I52" i="1"/>
  <c r="I51" i="1"/>
  <c r="I50" i="1"/>
  <c r="I47" i="1"/>
  <c r="I48" i="1"/>
  <c r="K19" i="1"/>
  <c r="I19" i="1"/>
  <c r="I13" i="1"/>
  <c r="K42" i="1"/>
  <c r="L42" i="1"/>
  <c r="M42" i="1"/>
  <c r="N42" i="1"/>
  <c r="O42" i="1"/>
  <c r="J42" i="1"/>
  <c r="I42" i="1"/>
  <c r="I43" i="1"/>
  <c r="I44" i="1"/>
  <c r="K38" i="1"/>
  <c r="L38" i="1"/>
  <c r="M38" i="1"/>
  <c r="N38" i="1"/>
  <c r="O38" i="1"/>
  <c r="J38" i="1"/>
  <c r="I38" i="1"/>
  <c r="I39" i="1"/>
  <c r="I40" i="1"/>
  <c r="I35" i="1"/>
  <c r="J26" i="1"/>
  <c r="K25" i="1"/>
  <c r="J27" i="1"/>
  <c r="J17" i="1"/>
  <c r="K17" i="1"/>
  <c r="L17" i="1"/>
  <c r="M17" i="1"/>
  <c r="N17" i="1"/>
  <c r="O17" i="1"/>
  <c r="I17" i="1"/>
  <c r="I18" i="1"/>
  <c r="J21" i="1"/>
  <c r="K21" i="1"/>
  <c r="L21" i="1"/>
  <c r="M21" i="1"/>
  <c r="N21" i="1"/>
  <c r="O21" i="1"/>
  <c r="I21" i="1"/>
  <c r="I22" i="1"/>
  <c r="I23" i="1"/>
  <c r="J25" i="1"/>
  <c r="L25" i="1"/>
  <c r="M25" i="1"/>
  <c r="N25" i="1"/>
  <c r="O25" i="1"/>
  <c r="I25" i="1"/>
  <c r="I26" i="1"/>
  <c r="J29" i="1"/>
  <c r="K29" i="1"/>
  <c r="L29" i="1"/>
  <c r="M29" i="1"/>
  <c r="N29" i="1"/>
  <c r="O29" i="1"/>
  <c r="I30" i="1"/>
  <c r="I31" i="1"/>
  <c r="I34" i="1"/>
  <c r="I27" i="1"/>
  <c r="I29" i="1"/>
  <c r="I14" i="1"/>
</calcChain>
</file>

<file path=xl/sharedStrings.xml><?xml version="1.0" encoding="utf-8"?>
<sst xmlns="http://schemas.openxmlformats.org/spreadsheetml/2006/main" count="104" uniqueCount="49">
  <si>
    <t xml:space="preserve">
</t>
  </si>
  <si>
    <t>Приложение № 3
к постановлению администрации
Кушвинского городского округа
от 31.05.2016г.  № 693</t>
  </si>
  <si>
    <t>Приложение № 3                                             к муниципальной программе 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</si>
  <si>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 xml:space="preserve">ПЕРЕЧЕНЬ ОБЪЕКТОВ КАПИТАЛЬНОГО СТРОИТЕЛЬСТВА ДЛЯ БЮДЖЕТНЫХ ИНВЕСТИЦИЙ МУНИЦИПАЛЬНОЙ ПРОГРАММЫ КУШВИНСКОГО ГОРОДСКОГО ОКРУГА«РЕАЛИЗАЦИЯ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 </t>
  </si>
  <si>
    <t>№ строки</t>
  </si>
  <si>
    <t>Наименование капитального строительства/Источники расходов на финансирование объекта капитального строительства</t>
  </si>
  <si>
    <t>Адрес объекта капитального строительства</t>
  </si>
  <si>
    <t>Форма собственности</t>
  </si>
  <si>
    <t>Сметная стоимость объекта, рублей</t>
  </si>
  <si>
    <t>Сроки строительства (проектно-сметных работ, экспертизы проектно-сметной документации)</t>
  </si>
  <si>
    <t>Объемы финансирования, рублей</t>
  </si>
  <si>
    <t>в текущих ценах (на момент составления ПСД)</t>
  </si>
  <si>
    <t>в ценах соответствующих лет реализации проекта</t>
  </si>
  <si>
    <t>начало</t>
  </si>
  <si>
    <t>ввод (завершение)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</si>
  <si>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</si>
  <si>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</si>
  <si>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</si>
  <si>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</si>
  <si>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</si>
  <si>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</si>
  <si>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</si>
  <si>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 xml:space="preserve">Строительство трехэтажного жилого дома по адресу: Свердловская область, г. Кушва, переулок Южный
</t>
  </si>
  <si>
    <t>Свердловская область, г.Кушва</t>
  </si>
  <si>
    <t>муниципальная</t>
  </si>
  <si>
    <t>всего, в т.ч.</t>
  </si>
  <si>
    <t>областной бюджет</t>
  </si>
  <si>
    <t>х</t>
  </si>
  <si>
    <t>местный бюджет в том числе:</t>
  </si>
  <si>
    <t>кредиторская задолженность за 2015 год</t>
  </si>
  <si>
    <t xml:space="preserve">Строительство трехэтажного жилого дома по адресу: Свердловская область, пос. Баранчинский </t>
  </si>
  <si>
    <t>Свердловская область, пос.Баранчинский</t>
  </si>
  <si>
    <t xml:space="preserve">местный бюджет </t>
  </si>
  <si>
    <t>Строительство муниципального общеобразовательного учреждения на 350 мест в п. Баранчинский
(доля софининсирования местного бюджета)</t>
  </si>
  <si>
    <t xml:space="preserve">Строительство дошкольного образовательного учреждения на 150 мест по адресу г. Кушва, пер. Южный (в том числе разработка проектно-сметной документации, проведение экспертиз, получение заключений)
</t>
  </si>
  <si>
    <t>местный бюджет</t>
  </si>
  <si>
    <t>Строительство газопровода  к жилым домам ул.Весенняя, Физкультурников, Кооперативная г.Кушва, Свердловской области</t>
  </si>
  <si>
    <t>Свердловская область, г.Кушва ул.Весенняя, ул.Физкультурников, ул.Кооперативная</t>
  </si>
  <si>
    <t>Завершение строительства наружных сетей канализации ул. Рабочая-ул.Садовая- ул.Прокофьева</t>
  </si>
  <si>
    <t>Свердловская область, г.Кушва ул.Рабочая, ул.Садовая, ул.Прокофьева</t>
  </si>
  <si>
    <t xml:space="preserve">местный бюджет в том числе: </t>
  </si>
  <si>
    <t xml:space="preserve">Реконструкция канализационно-насосной станции - 3 переулок Рудный </t>
  </si>
  <si>
    <t>Свердловская область, г.Кушва, переулок Рудный 3</t>
  </si>
  <si>
    <t xml:space="preserve">Строительство сетей наружного  освещения </t>
  </si>
  <si>
    <t>пос. Баранчинский ул. Коммуна (между улицами Мира и Плодосовхоз)</t>
  </si>
  <si>
    <t>Строительство системы водоснабжения в районе улиц Рабочая, Садовая, Прокофьева (г.Кушва)</t>
  </si>
  <si>
    <t>Свердловская область, г. Кушва ул. Рабочая, Садовая, Прокофьева</t>
  </si>
  <si>
    <t xml:space="preserve">Строительство инженерных сетей на территории, предназначенной для жилищного строительства (г. Кушва, пос. Строителей)*                                </t>
  </si>
  <si>
    <t xml:space="preserve">Свердловская область, г. Кушва, пос. Строителей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</si>
</sst>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top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vertical="top" wrapText="1"/>
    </xf>
    <xf numFmtId="4" fontId="2" fillId="0" borderId="1" xfId="1" applyNumberFormat="1" applyFont="1" applyFill="1" applyBorder="1"/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/>
    </xf>
    <xf numFmtId="2" fontId="2" fillId="0" borderId="1" xfId="1" applyNumberFormat="1" applyFont="1" applyFill="1" applyBorder="1"/>
    <xf numFmtId="3" fontId="2" fillId="0" borderId="1" xfId="1" applyNumberFormat="1" applyFont="1" applyFill="1" applyBorder="1"/>
    <xf numFmtId="0" fontId="1" fillId="0" borderId="0" xfId="1"/>
    <xf numFmtId="0" fontId="3" fillId="0" borderId="0" xfId="1" applyFont="1" applyFill="1" applyBorder="1" applyAlignment="1">
      <alignment vertical="top" wrapText="1"/>
    </xf>
    <xf numFmtId="0" fontId="2" fillId="0" borderId="0" xfId="0" applyFont="1" applyFill="1"/>
    <xf numFmtId="4" fontId="2" fillId="0" borderId="2" xfId="1" applyNumberFormat="1" applyFont="1" applyFill="1" applyBorder="1"/>
    <xf numFmtId="0" fontId="2" fillId="0" borderId="3" xfId="1" applyFont="1" applyFill="1" applyBorder="1" applyAlignment="1">
      <alignment vertical="top" wrapText="1"/>
    </xf>
    <xf numFmtId="0" fontId="2" fillId="0" borderId="3" xfId="1" applyFont="1" applyFill="1" applyBorder="1" applyAlignment="1">
      <alignment vertical="top"/>
    </xf>
    <xf numFmtId="4" fontId="2" fillId="0" borderId="3" xfId="1" applyNumberFormat="1" applyFont="1" applyFill="1" applyBorder="1"/>
    <xf numFmtId="0" fontId="2" fillId="0" borderId="2" xfId="1" applyFont="1" applyFill="1" applyBorder="1" applyAlignment="1">
      <alignment vertical="top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top"/>
    </xf>
    <xf numFmtId="0" fontId="2" fillId="0" borderId="2" xfId="1" applyFont="1" applyFill="1" applyBorder="1"/>
    <xf numFmtId="0" fontId="6" fillId="0" borderId="2" xfId="1" applyFont="1" applyFill="1" applyBorder="1"/>
    <xf numFmtId="0" fontId="2" fillId="0" borderId="2" xfId="1" applyFont="1" applyFill="1" applyBorder="1" applyAlignment="1">
      <alignment horizontal="left" vertical="top" wrapText="1"/>
    </xf>
    <xf numFmtId="0" fontId="2" fillId="0" borderId="1" xfId="1" applyFont="1" applyFill="1" applyBorder="1"/>
    <xf numFmtId="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2" fillId="0" borderId="3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top" wrapText="1"/>
    </xf>
    <xf numFmtId="4" fontId="4" fillId="0" borderId="3" xfId="1" applyNumberFormat="1" applyFont="1" applyFill="1" applyBorder="1"/>
    <xf numFmtId="4" fontId="2" fillId="0" borderId="2" xfId="1" applyNumberFormat="1" applyFont="1" applyFill="1" applyBorder="1" applyAlignment="1">
      <alignment horizontal="right"/>
    </xf>
    <xf numFmtId="0" fontId="2" fillId="0" borderId="2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center" vertical="top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/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2"/>
  <sheetViews>
    <sheetView tabSelected="1" view="pageBreakPreview" zoomScale="60" workbookViewId="0">
      <selection activeCell="J2" sqref="J2"/>
    </sheetView>
  </sheetViews>
  <sheetFormatPr defaultColWidth="11.5703125" defaultRowHeight="15.75"/>
  <cols>
    <col min="1" max="1" width="7.28515625" style="2" customWidth="1"/>
    <col min="2" max="2" width="40.28515625" style="2" customWidth="1"/>
    <col min="3" max="3" width="21.85546875" style="1" customWidth="1"/>
    <col min="4" max="4" width="16" style="1" customWidth="1"/>
    <col min="5" max="5" width="17.28515625" style="1" customWidth="1"/>
    <col min="6" max="6" width="18.140625" style="1" customWidth="1"/>
    <col min="7" max="7" width="12" style="1" customWidth="1"/>
    <col min="8" max="8" width="14.7109375" style="1" customWidth="1"/>
    <col min="9" max="9" width="17.42578125" style="1" customWidth="1"/>
    <col min="10" max="10" width="19" style="1" customWidth="1"/>
    <col min="11" max="11" width="15.28515625" style="1" customWidth="1"/>
    <col min="12" max="12" width="15.5703125" style="1" customWidth="1"/>
    <col min="13" max="13" width="16" style="1" customWidth="1"/>
    <col min="14" max="14" width="14.42578125" style="1" customWidth="1"/>
    <col min="15" max="15" width="15.140625" style="1" customWidth="1"/>
    <col min="16" max="16" width="5.5703125" style="1" customWidth="1"/>
    <col min="17" max="17" width="2.42578125" style="1" customWidth="1"/>
    <col min="18" max="255" width="8.7109375" style="1" customWidth="1"/>
    <col min="256" max="16384" width="11.5703125" style="13"/>
  </cols>
  <sheetData>
    <row r="1" spans="1:16" ht="77.25" customHeight="1">
      <c r="B1" s="40"/>
      <c r="C1" s="40"/>
      <c r="D1" s="40"/>
      <c r="E1" s="40"/>
      <c r="L1" s="12" t="s">
        <v>0</v>
      </c>
      <c r="M1" s="37" t="s">
        <v>1</v>
      </c>
      <c r="N1" s="37"/>
      <c r="O1" s="37"/>
      <c r="P1" s="36"/>
    </row>
    <row r="2" spans="1:16" ht="186.75" customHeight="1">
      <c r="B2" s="36"/>
      <c r="C2" s="36"/>
      <c r="D2" s="36"/>
      <c r="E2" s="36"/>
      <c r="L2" s="12"/>
      <c r="M2" s="37" t="s">
        <v>2</v>
      </c>
      <c r="N2" s="37"/>
      <c r="O2" s="37"/>
      <c r="P2" s="36"/>
    </row>
    <row r="3" spans="1:16" ht="12.75" customHeight="1">
      <c r="B3" s="40"/>
      <c r="C3" s="40"/>
      <c r="D3" s="40"/>
      <c r="E3" s="40"/>
      <c r="L3" s="36"/>
      <c r="M3" s="36"/>
      <c r="N3" s="36"/>
      <c r="O3" s="36"/>
      <c r="P3" s="36"/>
    </row>
    <row r="5" spans="1:16" ht="64.900000000000006" customHeight="1">
      <c r="A5" s="39" t="s">
        <v>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 hidden="1"/>
    <row r="8" spans="1:16" ht="119.25" customHeight="1">
      <c r="A8" s="38" t="s">
        <v>4</v>
      </c>
      <c r="B8" s="38" t="s">
        <v>5</v>
      </c>
      <c r="C8" s="38" t="s">
        <v>6</v>
      </c>
      <c r="D8" s="38" t="s">
        <v>7</v>
      </c>
      <c r="E8" s="38" t="s">
        <v>8</v>
      </c>
      <c r="F8" s="38"/>
      <c r="G8" s="38" t="s">
        <v>9</v>
      </c>
      <c r="H8" s="38"/>
      <c r="I8" s="38" t="s">
        <v>10</v>
      </c>
      <c r="J8" s="38"/>
      <c r="K8" s="38"/>
      <c r="L8" s="38"/>
      <c r="M8" s="38"/>
      <c r="N8" s="38"/>
      <c r="O8" s="38"/>
    </row>
    <row r="9" spans="1:16" ht="89.25" customHeight="1">
      <c r="A9" s="38"/>
      <c r="B9" s="38"/>
      <c r="C9" s="38"/>
      <c r="D9" s="38"/>
      <c r="E9" s="35" t="s">
        <v>11</v>
      </c>
      <c r="F9" s="35" t="s">
        <v>12</v>
      </c>
      <c r="G9" s="35" t="s">
        <v>13</v>
      </c>
      <c r="H9" s="35" t="s">
        <v>14</v>
      </c>
      <c r="I9" s="35" t="s">
        <v>15</v>
      </c>
      <c r="J9" s="35" t="s">
        <v>16</v>
      </c>
      <c r="K9" s="35" t="s">
        <v>17</v>
      </c>
      <c r="L9" s="35" t="s">
        <v>18</v>
      </c>
      <c r="M9" s="35" t="s">
        <v>19</v>
      </c>
      <c r="N9" s="35" t="s">
        <v>20</v>
      </c>
      <c r="O9" s="35" t="s">
        <v>21</v>
      </c>
    </row>
    <row r="10" spans="1:16">
      <c r="A10" s="4">
        <v>1</v>
      </c>
      <c r="B10" s="4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</row>
    <row r="11" spans="1:16" ht="52.5" customHeight="1">
      <c r="A11" s="4">
        <v>1</v>
      </c>
      <c r="B11" s="5" t="s">
        <v>22</v>
      </c>
      <c r="C11" s="5" t="s">
        <v>23</v>
      </c>
      <c r="D11" s="4" t="s">
        <v>24</v>
      </c>
      <c r="E11" s="6"/>
      <c r="F11" s="25"/>
      <c r="G11" s="3"/>
      <c r="H11" s="3"/>
      <c r="I11" s="6"/>
      <c r="J11" s="6"/>
      <c r="K11" s="6"/>
      <c r="L11" s="6"/>
      <c r="M11" s="6"/>
      <c r="N11" s="6"/>
      <c r="O11" s="6"/>
    </row>
    <row r="12" spans="1:16">
      <c r="A12" s="4">
        <v>2</v>
      </c>
      <c r="B12" s="7" t="s">
        <v>25</v>
      </c>
      <c r="C12" s="7"/>
      <c r="D12" s="7"/>
      <c r="E12" s="6">
        <v>57093080</v>
      </c>
      <c r="F12" s="6">
        <v>55925065.899999999</v>
      </c>
      <c r="G12" s="35">
        <v>2015</v>
      </c>
      <c r="H12" s="35">
        <v>2015</v>
      </c>
      <c r="I12" s="6">
        <f>J12+K12+L12+M12+N12+O12</f>
        <v>60874001.630000003</v>
      </c>
      <c r="J12" s="6">
        <f>J14+J13</f>
        <v>55925146.100000001</v>
      </c>
      <c r="K12" s="6">
        <f>K14+K13</f>
        <v>4948855.5299999993</v>
      </c>
      <c r="L12" s="9">
        <f>L14</f>
        <v>0</v>
      </c>
      <c r="M12" s="9">
        <f>M14</f>
        <v>0</v>
      </c>
      <c r="N12" s="9">
        <f>N14</f>
        <v>0</v>
      </c>
      <c r="O12" s="9">
        <f>O14</f>
        <v>0</v>
      </c>
    </row>
    <row r="13" spans="1:16">
      <c r="A13" s="4">
        <v>3</v>
      </c>
      <c r="B13" s="8" t="s">
        <v>26</v>
      </c>
      <c r="C13" s="7"/>
      <c r="D13" s="7"/>
      <c r="E13" s="26" t="s">
        <v>27</v>
      </c>
      <c r="F13" s="27" t="s">
        <v>27</v>
      </c>
      <c r="G13" s="35"/>
      <c r="H13" s="35"/>
      <c r="I13" s="6">
        <f>J13+K13+L13+M13+N13+O13</f>
        <v>47969338.149999999</v>
      </c>
      <c r="J13" s="6">
        <f>57127300-11168300</f>
        <v>45959000</v>
      </c>
      <c r="K13" s="6">
        <v>2010338.15</v>
      </c>
      <c r="L13" s="9">
        <v>0</v>
      </c>
      <c r="M13" s="9">
        <v>0</v>
      </c>
      <c r="N13" s="9">
        <v>0</v>
      </c>
      <c r="O13" s="9">
        <v>0</v>
      </c>
    </row>
    <row r="14" spans="1:16" ht="18" customHeight="1">
      <c r="A14" s="4">
        <v>4</v>
      </c>
      <c r="B14" s="8" t="s">
        <v>28</v>
      </c>
      <c r="C14" s="8"/>
      <c r="D14" s="8"/>
      <c r="E14" s="26" t="s">
        <v>27</v>
      </c>
      <c r="F14" s="27" t="s">
        <v>27</v>
      </c>
      <c r="G14" s="3"/>
      <c r="H14" s="3"/>
      <c r="I14" s="6">
        <f>J14+K14+L14+M14+N14+O14</f>
        <v>12904663.48</v>
      </c>
      <c r="J14" s="6">
        <f>3110860+1148441.7+3153489.2+35+2553320.2</f>
        <v>9966146.1000000015</v>
      </c>
      <c r="K14" s="6">
        <v>2938517.38</v>
      </c>
      <c r="L14" s="9">
        <v>0</v>
      </c>
      <c r="M14" s="9">
        <v>0</v>
      </c>
      <c r="N14" s="9">
        <v>0</v>
      </c>
      <c r="O14" s="9">
        <v>0</v>
      </c>
    </row>
    <row r="15" spans="1:16" ht="18" customHeight="1">
      <c r="A15" s="4">
        <v>5</v>
      </c>
      <c r="B15" s="8" t="s">
        <v>29</v>
      </c>
      <c r="C15" s="8"/>
      <c r="D15" s="8"/>
      <c r="E15" s="26"/>
      <c r="F15" s="27"/>
      <c r="G15" s="3"/>
      <c r="H15" s="3"/>
      <c r="I15" s="6">
        <f>J15+K15+L15+M15+N15+O15</f>
        <v>2938517.38</v>
      </c>
      <c r="J15" s="6">
        <v>0</v>
      </c>
      <c r="K15" s="6">
        <v>2938517.38</v>
      </c>
      <c r="L15" s="9">
        <v>0</v>
      </c>
      <c r="M15" s="9">
        <v>0</v>
      </c>
      <c r="N15" s="9">
        <v>0</v>
      </c>
      <c r="O15" s="9">
        <v>0</v>
      </c>
    </row>
    <row r="16" spans="1:16" ht="66" customHeight="1">
      <c r="A16" s="4">
        <v>6</v>
      </c>
      <c r="B16" s="5" t="s">
        <v>30</v>
      </c>
      <c r="C16" s="5" t="s">
        <v>31</v>
      </c>
      <c r="D16" s="4" t="s">
        <v>24</v>
      </c>
      <c r="E16" s="6"/>
      <c r="F16" s="25"/>
      <c r="G16" s="3"/>
      <c r="H16" s="3"/>
      <c r="I16" s="10"/>
      <c r="J16" s="10"/>
      <c r="K16" s="10"/>
      <c r="L16" s="10"/>
      <c r="M16" s="10"/>
      <c r="N16" s="10"/>
      <c r="O16" s="10"/>
    </row>
    <row r="17" spans="1:15">
      <c r="A17" s="4">
        <v>7</v>
      </c>
      <c r="B17" s="7" t="s">
        <v>25</v>
      </c>
      <c r="C17" s="5"/>
      <c r="D17" s="8"/>
      <c r="E17" s="6">
        <v>53001740</v>
      </c>
      <c r="F17" s="6">
        <v>0</v>
      </c>
      <c r="G17" s="3">
        <v>2016</v>
      </c>
      <c r="H17" s="3">
        <v>2016</v>
      </c>
      <c r="I17" s="6">
        <f>J17+K17+L17+M17+N17+O17</f>
        <v>7098869</v>
      </c>
      <c r="J17" s="6">
        <f t="shared" ref="J17:O17" si="0">J18+J19</f>
        <v>0</v>
      </c>
      <c r="K17" s="6">
        <f t="shared" si="0"/>
        <v>7098869</v>
      </c>
      <c r="L17" s="6">
        <f t="shared" si="0"/>
        <v>0</v>
      </c>
      <c r="M17" s="6">
        <f t="shared" si="0"/>
        <v>0</v>
      </c>
      <c r="N17" s="6">
        <f t="shared" si="0"/>
        <v>0</v>
      </c>
      <c r="O17" s="6">
        <f t="shared" si="0"/>
        <v>0</v>
      </c>
    </row>
    <row r="18" spans="1:15">
      <c r="A18" s="4">
        <v>8</v>
      </c>
      <c r="B18" s="8" t="s">
        <v>26</v>
      </c>
      <c r="C18" s="5"/>
      <c r="D18" s="8"/>
      <c r="E18" s="26" t="s">
        <v>27</v>
      </c>
      <c r="F18" s="27" t="s">
        <v>27</v>
      </c>
      <c r="G18" s="3"/>
      <c r="H18" s="3"/>
      <c r="I18" s="6">
        <f>J18+K18+L18+M18+N18+O18</f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8.75" customHeight="1">
      <c r="A19" s="4">
        <v>9</v>
      </c>
      <c r="B19" s="5" t="s">
        <v>32</v>
      </c>
      <c r="C19" s="5"/>
      <c r="D19" s="8"/>
      <c r="E19" s="26" t="s">
        <v>27</v>
      </c>
      <c r="F19" s="27" t="s">
        <v>27</v>
      </c>
      <c r="G19" s="3"/>
      <c r="H19" s="3"/>
      <c r="I19" s="6">
        <f>J19+K19+L19+M19+N19+O19</f>
        <v>7098869</v>
      </c>
      <c r="J19" s="6">
        <v>0</v>
      </c>
      <c r="K19" s="6">
        <f>6400319+698550</f>
        <v>7098869</v>
      </c>
      <c r="L19" s="6">
        <v>0</v>
      </c>
      <c r="M19" s="6">
        <v>0</v>
      </c>
      <c r="N19" s="6">
        <v>0</v>
      </c>
      <c r="O19" s="6">
        <v>0</v>
      </c>
    </row>
    <row r="20" spans="1:15" ht="86.25" customHeight="1">
      <c r="A20" s="4">
        <v>10</v>
      </c>
      <c r="B20" s="5" t="s">
        <v>33</v>
      </c>
      <c r="C20" s="5" t="s">
        <v>31</v>
      </c>
      <c r="D20" s="4" t="s">
        <v>24</v>
      </c>
      <c r="E20" s="6"/>
      <c r="F20" s="25"/>
      <c r="G20" s="3"/>
      <c r="H20" s="3"/>
      <c r="I20" s="10"/>
      <c r="J20" s="10"/>
      <c r="K20" s="10"/>
      <c r="L20" s="10"/>
      <c r="M20" s="10"/>
      <c r="N20" s="10"/>
      <c r="O20" s="10"/>
    </row>
    <row r="21" spans="1:15">
      <c r="A21" s="4">
        <v>11</v>
      </c>
      <c r="B21" s="7" t="s">
        <v>25</v>
      </c>
      <c r="C21" s="5"/>
      <c r="D21" s="8"/>
      <c r="E21" s="6">
        <v>196339090</v>
      </c>
      <c r="F21" s="6">
        <v>0</v>
      </c>
      <c r="G21" s="3">
        <v>2016</v>
      </c>
      <c r="H21" s="3">
        <v>2017</v>
      </c>
      <c r="I21" s="6">
        <f>J21+K21+L21+M21+N21+O21</f>
        <v>9635590</v>
      </c>
      <c r="J21" s="6">
        <f t="shared" ref="J21:O21" si="1">J22+J23</f>
        <v>0</v>
      </c>
      <c r="K21" s="6">
        <f t="shared" si="1"/>
        <v>0</v>
      </c>
      <c r="L21" s="6">
        <f t="shared" si="1"/>
        <v>9635590</v>
      </c>
      <c r="M21" s="6">
        <f t="shared" si="1"/>
        <v>0</v>
      </c>
      <c r="N21" s="6">
        <f t="shared" si="1"/>
        <v>0</v>
      </c>
      <c r="O21" s="6">
        <f t="shared" si="1"/>
        <v>0</v>
      </c>
    </row>
    <row r="22" spans="1:15">
      <c r="A22" s="4">
        <v>12</v>
      </c>
      <c r="B22" s="8" t="s">
        <v>26</v>
      </c>
      <c r="C22" s="5"/>
      <c r="D22" s="8"/>
      <c r="E22" s="26" t="s">
        <v>27</v>
      </c>
      <c r="F22" s="27" t="s">
        <v>27</v>
      </c>
      <c r="G22" s="3"/>
      <c r="H22" s="3"/>
      <c r="I22" s="6">
        <f>J22+K22+L22+M22+N22+O22</f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>
      <c r="A23" s="4">
        <v>13</v>
      </c>
      <c r="B23" s="5" t="s">
        <v>32</v>
      </c>
      <c r="C23" s="5"/>
      <c r="D23" s="8"/>
      <c r="E23" s="26" t="s">
        <v>27</v>
      </c>
      <c r="F23" s="27" t="s">
        <v>27</v>
      </c>
      <c r="G23" s="3"/>
      <c r="H23" s="3"/>
      <c r="I23" s="6">
        <f>J23+K23+L23+M23+N23+O23</f>
        <v>9635590</v>
      </c>
      <c r="J23" s="6">
        <v>0</v>
      </c>
      <c r="K23" s="6">
        <v>0</v>
      </c>
      <c r="L23" s="6">
        <v>9635590</v>
      </c>
      <c r="M23" s="6">
        <v>0</v>
      </c>
      <c r="N23" s="6">
        <v>0</v>
      </c>
      <c r="O23" s="6">
        <v>0</v>
      </c>
    </row>
    <row r="24" spans="1:15" ht="93.75" customHeight="1">
      <c r="A24" s="4">
        <v>14</v>
      </c>
      <c r="B24" s="5" t="s">
        <v>34</v>
      </c>
      <c r="C24" s="5" t="s">
        <v>23</v>
      </c>
      <c r="D24" s="4" t="s">
        <v>24</v>
      </c>
      <c r="E24" s="6"/>
      <c r="F24" s="25"/>
      <c r="G24" s="3"/>
      <c r="H24" s="3"/>
      <c r="I24" s="6"/>
      <c r="J24" s="6"/>
      <c r="K24" s="6"/>
      <c r="L24" s="6"/>
      <c r="M24" s="6"/>
      <c r="N24" s="6"/>
      <c r="O24" s="6"/>
    </row>
    <row r="25" spans="1:15">
      <c r="A25" s="4">
        <v>15</v>
      </c>
      <c r="B25" s="7" t="s">
        <v>25</v>
      </c>
      <c r="C25" s="7"/>
      <c r="D25" s="7"/>
      <c r="E25" s="6">
        <v>94782470</v>
      </c>
      <c r="F25" s="6">
        <v>90266400</v>
      </c>
      <c r="G25" s="35">
        <v>2015</v>
      </c>
      <c r="H25" s="35">
        <v>2015</v>
      </c>
      <c r="I25" s="6">
        <f>J25+K25+L25+M25+N25+O25</f>
        <v>94172044.280000001</v>
      </c>
      <c r="J25" s="6">
        <f>J27+J26</f>
        <v>90828000</v>
      </c>
      <c r="K25" s="6">
        <f>K27</f>
        <v>3344044.28</v>
      </c>
      <c r="L25" s="9">
        <f>L27</f>
        <v>0</v>
      </c>
      <c r="M25" s="9">
        <f>M27</f>
        <v>0</v>
      </c>
      <c r="N25" s="9">
        <f>N27</f>
        <v>0</v>
      </c>
      <c r="O25" s="9">
        <f>O27</f>
        <v>0</v>
      </c>
    </row>
    <row r="26" spans="1:15">
      <c r="A26" s="4">
        <v>16</v>
      </c>
      <c r="B26" s="8" t="s">
        <v>26</v>
      </c>
      <c r="C26" s="7"/>
      <c r="D26" s="7"/>
      <c r="E26" s="26" t="s">
        <v>27</v>
      </c>
      <c r="F26" s="27" t="s">
        <v>27</v>
      </c>
      <c r="G26" s="35"/>
      <c r="H26" s="35"/>
      <c r="I26" s="6">
        <f>J26+K26+L26+M26+N26+O26</f>
        <v>79758000</v>
      </c>
      <c r="J26" s="6">
        <f>81000000-1242000</f>
        <v>79758000</v>
      </c>
      <c r="K26" s="6">
        <v>0</v>
      </c>
      <c r="L26" s="9">
        <v>0</v>
      </c>
      <c r="M26" s="9">
        <v>0</v>
      </c>
      <c r="N26" s="9">
        <v>0</v>
      </c>
      <c r="O26" s="9">
        <v>0</v>
      </c>
    </row>
    <row r="27" spans="1:15">
      <c r="A27" s="4">
        <v>17</v>
      </c>
      <c r="B27" s="8" t="s">
        <v>35</v>
      </c>
      <c r="C27" s="8"/>
      <c r="D27" s="8"/>
      <c r="E27" s="26" t="s">
        <v>27</v>
      </c>
      <c r="F27" s="27" t="s">
        <v>27</v>
      </c>
      <c r="G27" s="3"/>
      <c r="H27" s="3"/>
      <c r="I27" s="6">
        <f>J27+K27+L27+M27+N27+O27</f>
        <v>14414044.279999999</v>
      </c>
      <c r="J27" s="6">
        <f>4000000+6000000+1070000</f>
        <v>11070000</v>
      </c>
      <c r="K27" s="6">
        <v>3344044.28</v>
      </c>
      <c r="L27" s="9">
        <v>0</v>
      </c>
      <c r="M27" s="9">
        <v>0</v>
      </c>
      <c r="N27" s="9">
        <v>0</v>
      </c>
      <c r="O27" s="9">
        <v>0</v>
      </c>
    </row>
    <row r="28" spans="1:15" ht="78.75">
      <c r="A28" s="4">
        <v>18</v>
      </c>
      <c r="B28" s="5" t="s">
        <v>36</v>
      </c>
      <c r="C28" s="5" t="s">
        <v>37</v>
      </c>
      <c r="D28" s="4" t="s">
        <v>24</v>
      </c>
      <c r="E28" s="6"/>
      <c r="F28" s="25"/>
      <c r="G28" s="3"/>
      <c r="H28" s="3"/>
      <c r="I28" s="10"/>
      <c r="J28" s="10"/>
      <c r="K28" s="10"/>
      <c r="L28" s="10"/>
      <c r="M28" s="10"/>
      <c r="N28" s="10"/>
      <c r="O28" s="10"/>
    </row>
    <row r="29" spans="1:15">
      <c r="A29" s="4">
        <v>19</v>
      </c>
      <c r="B29" s="7" t="s">
        <v>25</v>
      </c>
      <c r="C29" s="5"/>
      <c r="D29" s="8"/>
      <c r="E29" s="6"/>
      <c r="F29" s="25"/>
      <c r="G29" s="3">
        <v>2017</v>
      </c>
      <c r="H29" s="3">
        <v>2020</v>
      </c>
      <c r="I29" s="6">
        <f>J29+K29+L29+M29+N29+O29</f>
        <v>6450000</v>
      </c>
      <c r="J29" s="6">
        <f t="shared" ref="J29:O29" si="2">J30+J31</f>
        <v>0</v>
      </c>
      <c r="K29" s="6">
        <f t="shared" si="2"/>
        <v>0</v>
      </c>
      <c r="L29" s="6">
        <f t="shared" si="2"/>
        <v>2000000</v>
      </c>
      <c r="M29" s="6">
        <f t="shared" si="2"/>
        <v>0</v>
      </c>
      <c r="N29" s="6">
        <f t="shared" si="2"/>
        <v>2225000</v>
      </c>
      <c r="O29" s="6">
        <f t="shared" si="2"/>
        <v>2225000</v>
      </c>
    </row>
    <row r="30" spans="1:15">
      <c r="A30" s="4">
        <v>20</v>
      </c>
      <c r="B30" s="8" t="s">
        <v>26</v>
      </c>
      <c r="C30" s="5"/>
      <c r="D30" s="8"/>
      <c r="E30" s="6"/>
      <c r="F30" s="25"/>
      <c r="G30" s="3"/>
      <c r="H30" s="3"/>
      <c r="I30" s="6">
        <f>SUM(J30:O30)</f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>
      <c r="A31" s="4">
        <v>21</v>
      </c>
      <c r="B31" s="5" t="s">
        <v>32</v>
      </c>
      <c r="C31" s="5"/>
      <c r="D31" s="8"/>
      <c r="E31" s="6"/>
      <c r="F31" s="25"/>
      <c r="G31" s="3"/>
      <c r="H31" s="3"/>
      <c r="I31" s="6">
        <f>SUM(J31:O31)</f>
        <v>6450000</v>
      </c>
      <c r="J31" s="6">
        <v>0</v>
      </c>
      <c r="K31" s="6">
        <v>0</v>
      </c>
      <c r="L31" s="6">
        <v>2000000</v>
      </c>
      <c r="M31" s="6">
        <v>0</v>
      </c>
      <c r="N31" s="6">
        <v>2225000</v>
      </c>
      <c r="O31" s="6">
        <v>2225000</v>
      </c>
    </row>
    <row r="32" spans="1:15" ht="78.75">
      <c r="A32" s="4">
        <v>22</v>
      </c>
      <c r="B32" s="5" t="s">
        <v>38</v>
      </c>
      <c r="C32" s="5" t="s">
        <v>39</v>
      </c>
      <c r="D32" s="4" t="s">
        <v>24</v>
      </c>
      <c r="E32" s="6"/>
      <c r="F32" s="25"/>
      <c r="G32" s="3"/>
      <c r="H32" s="3"/>
      <c r="I32" s="10"/>
      <c r="J32" s="10"/>
      <c r="K32" s="10"/>
      <c r="L32" s="10"/>
      <c r="M32" s="10"/>
      <c r="N32" s="10"/>
      <c r="O32" s="10"/>
    </row>
    <row r="33" spans="1:18">
      <c r="A33" s="4">
        <v>23</v>
      </c>
      <c r="B33" s="31" t="s">
        <v>25</v>
      </c>
      <c r="C33" s="15"/>
      <c r="D33" s="16"/>
      <c r="E33" s="17">
        <v>3074196.7</v>
      </c>
      <c r="F33" s="17">
        <v>2450898.81</v>
      </c>
      <c r="G33" s="28">
        <v>2015</v>
      </c>
      <c r="H33" s="28">
        <v>2015</v>
      </c>
      <c r="I33" s="17">
        <f>J33+K33+L33+M33+N33+O33</f>
        <v>3950953.81</v>
      </c>
      <c r="J33" s="17">
        <f t="shared" ref="J33:O33" si="3">J34+J35</f>
        <v>2450953.81</v>
      </c>
      <c r="K33" s="17">
        <f>K34+K35</f>
        <v>1500000</v>
      </c>
      <c r="L33" s="32">
        <f t="shared" si="3"/>
        <v>0</v>
      </c>
      <c r="M33" s="32">
        <f t="shared" si="3"/>
        <v>0</v>
      </c>
      <c r="N33" s="32">
        <f t="shared" si="3"/>
        <v>0</v>
      </c>
      <c r="O33" s="32">
        <f t="shared" si="3"/>
        <v>0</v>
      </c>
    </row>
    <row r="34" spans="1:18">
      <c r="A34" s="4">
        <v>24</v>
      </c>
      <c r="B34" s="18" t="s">
        <v>26</v>
      </c>
      <c r="C34" s="19"/>
      <c r="D34" s="18"/>
      <c r="E34" s="33" t="s">
        <v>27</v>
      </c>
      <c r="F34" s="34" t="s">
        <v>27</v>
      </c>
      <c r="G34" s="29"/>
      <c r="H34" s="29"/>
      <c r="I34" s="14">
        <f>SUM(J34:O34)</f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</row>
    <row r="35" spans="1:18">
      <c r="A35" s="4">
        <v>25</v>
      </c>
      <c r="B35" s="19" t="s">
        <v>40</v>
      </c>
      <c r="C35" s="19"/>
      <c r="D35" s="18"/>
      <c r="E35" s="33" t="s">
        <v>27</v>
      </c>
      <c r="F35" s="34" t="s">
        <v>27</v>
      </c>
      <c r="G35" s="29"/>
      <c r="H35" s="29"/>
      <c r="I35" s="14">
        <f>SUM(J35:O35)</f>
        <v>3950953.81</v>
      </c>
      <c r="J35" s="14">
        <f>3074196.7-623242.89</f>
        <v>2450953.81</v>
      </c>
      <c r="K35" s="14">
        <v>1500000</v>
      </c>
      <c r="L35" s="14">
        <v>0</v>
      </c>
      <c r="M35" s="14">
        <v>0</v>
      </c>
      <c r="N35" s="14">
        <v>0</v>
      </c>
      <c r="O35" s="14">
        <v>0</v>
      </c>
    </row>
    <row r="36" spans="1:18" ht="17.25" customHeight="1">
      <c r="A36" s="4">
        <v>26</v>
      </c>
      <c r="B36" s="19" t="s">
        <v>29</v>
      </c>
      <c r="C36" s="19"/>
      <c r="D36" s="18"/>
      <c r="E36" s="33"/>
      <c r="F36" s="34"/>
      <c r="G36" s="29"/>
      <c r="H36" s="29"/>
      <c r="I36" s="14">
        <f>SUM(J36:O36)</f>
        <v>1500000</v>
      </c>
      <c r="J36" s="14">
        <v>0</v>
      </c>
      <c r="K36" s="14">
        <v>1500000</v>
      </c>
      <c r="L36" s="14">
        <v>0</v>
      </c>
      <c r="M36" s="14">
        <v>0</v>
      </c>
      <c r="N36" s="14">
        <v>0</v>
      </c>
      <c r="O36" s="14">
        <v>0</v>
      </c>
    </row>
    <row r="37" spans="1:18" ht="47.25">
      <c r="A37" s="4">
        <v>27</v>
      </c>
      <c r="B37" s="19" t="s">
        <v>41</v>
      </c>
      <c r="C37" s="20" t="s">
        <v>42</v>
      </c>
      <c r="D37" s="21" t="s">
        <v>24</v>
      </c>
      <c r="E37" s="22"/>
      <c r="F37" s="22"/>
      <c r="G37" s="29"/>
      <c r="H37" s="29"/>
      <c r="I37" s="22"/>
      <c r="J37" s="22"/>
      <c r="K37" s="22"/>
      <c r="L37" s="23"/>
      <c r="M37" s="22"/>
      <c r="N37" s="22"/>
      <c r="O37" s="22"/>
    </row>
    <row r="38" spans="1:18">
      <c r="A38" s="4">
        <v>28</v>
      </c>
      <c r="B38" s="24" t="s">
        <v>25</v>
      </c>
      <c r="C38" s="20"/>
      <c r="D38" s="20"/>
      <c r="E38" s="22"/>
      <c r="F38" s="22"/>
      <c r="G38" s="29"/>
      <c r="H38" s="29"/>
      <c r="I38" s="14">
        <f>SUM(J38:O38)</f>
        <v>0</v>
      </c>
      <c r="J38" s="14">
        <f t="shared" ref="J38:O38" si="4">J39+J40</f>
        <v>0</v>
      </c>
      <c r="K38" s="14">
        <f t="shared" si="4"/>
        <v>0</v>
      </c>
      <c r="L38" s="14">
        <f t="shared" si="4"/>
        <v>0</v>
      </c>
      <c r="M38" s="14">
        <f t="shared" si="4"/>
        <v>0</v>
      </c>
      <c r="N38" s="14">
        <f t="shared" si="4"/>
        <v>0</v>
      </c>
      <c r="O38" s="14">
        <f t="shared" si="4"/>
        <v>0</v>
      </c>
    </row>
    <row r="39" spans="1:18">
      <c r="A39" s="4">
        <v>29</v>
      </c>
      <c r="B39" s="18" t="s">
        <v>26</v>
      </c>
      <c r="C39" s="20"/>
      <c r="D39" s="20"/>
      <c r="E39" s="22"/>
      <c r="F39" s="22"/>
      <c r="G39" s="29"/>
      <c r="H39" s="29"/>
      <c r="I39" s="14">
        <f>SUM(J39:O39)</f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</row>
    <row r="40" spans="1:18">
      <c r="A40" s="4">
        <v>30</v>
      </c>
      <c r="B40" s="19" t="s">
        <v>32</v>
      </c>
      <c r="C40" s="22"/>
      <c r="D40" s="22"/>
      <c r="E40" s="22"/>
      <c r="F40" s="22"/>
      <c r="G40" s="29"/>
      <c r="H40" s="29"/>
      <c r="I40" s="14">
        <f>SUM(J40:O40)</f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36"/>
      <c r="Q40" s="36"/>
      <c r="R40" s="36"/>
    </row>
    <row r="41" spans="1:18" ht="63">
      <c r="A41" s="4">
        <v>31</v>
      </c>
      <c r="B41" s="19" t="s">
        <v>43</v>
      </c>
      <c r="C41" s="20" t="s">
        <v>44</v>
      </c>
      <c r="D41" s="21" t="s">
        <v>24</v>
      </c>
      <c r="E41" s="22"/>
      <c r="F41" s="22"/>
      <c r="G41" s="29"/>
      <c r="H41" s="29"/>
      <c r="I41" s="22"/>
      <c r="J41" s="22"/>
      <c r="K41" s="22"/>
      <c r="L41" s="22"/>
      <c r="M41" s="22"/>
      <c r="N41" s="22"/>
      <c r="O41" s="22"/>
      <c r="P41" s="36"/>
      <c r="Q41" s="36"/>
      <c r="R41" s="36"/>
    </row>
    <row r="42" spans="1:18">
      <c r="A42" s="4">
        <v>32</v>
      </c>
      <c r="B42" s="24" t="s">
        <v>25</v>
      </c>
      <c r="C42" s="22"/>
      <c r="D42" s="22"/>
      <c r="E42" s="22"/>
      <c r="F42" s="22"/>
      <c r="G42" s="29">
        <v>2016</v>
      </c>
      <c r="H42" s="29">
        <v>2017</v>
      </c>
      <c r="I42" s="14">
        <f>SUM(J42:O42)</f>
        <v>2225470</v>
      </c>
      <c r="J42" s="14">
        <f t="shared" ref="J42:O42" si="5">J43+J44</f>
        <v>0</v>
      </c>
      <c r="K42" s="14">
        <f t="shared" si="5"/>
        <v>429938</v>
      </c>
      <c r="L42" s="14">
        <f t="shared" si="5"/>
        <v>1795532</v>
      </c>
      <c r="M42" s="14">
        <f t="shared" si="5"/>
        <v>0</v>
      </c>
      <c r="N42" s="14">
        <f t="shared" si="5"/>
        <v>0</v>
      </c>
      <c r="O42" s="14">
        <f t="shared" si="5"/>
        <v>0</v>
      </c>
    </row>
    <row r="43" spans="1:18">
      <c r="A43" s="4">
        <v>33</v>
      </c>
      <c r="B43" s="18" t="s">
        <v>26</v>
      </c>
      <c r="C43" s="22"/>
      <c r="D43" s="22"/>
      <c r="E43" s="22"/>
      <c r="F43" s="22"/>
      <c r="G43" s="22"/>
      <c r="H43" s="22"/>
      <c r="I43" s="14">
        <f>SUM(J43:O43)</f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</row>
    <row r="44" spans="1:18">
      <c r="A44" s="4">
        <v>34</v>
      </c>
      <c r="B44" s="19" t="s">
        <v>32</v>
      </c>
      <c r="C44" s="22"/>
      <c r="D44" s="22"/>
      <c r="E44" s="22"/>
      <c r="F44" s="22"/>
      <c r="G44" s="22"/>
      <c r="H44" s="22"/>
      <c r="I44" s="14">
        <f>SUM(J44:O44)</f>
        <v>2225470</v>
      </c>
      <c r="J44" s="14">
        <v>0</v>
      </c>
      <c r="K44" s="14">
        <v>429938</v>
      </c>
      <c r="L44" s="14">
        <v>1795532</v>
      </c>
      <c r="M44" s="14">
        <v>0</v>
      </c>
      <c r="N44" s="14">
        <v>0</v>
      </c>
      <c r="O44" s="14">
        <v>0</v>
      </c>
    </row>
    <row r="45" spans="1:18" ht="66" customHeight="1">
      <c r="A45" s="4">
        <v>35</v>
      </c>
      <c r="B45" s="19" t="s">
        <v>45</v>
      </c>
      <c r="C45" s="20" t="s">
        <v>46</v>
      </c>
      <c r="D45" s="21" t="s">
        <v>24</v>
      </c>
      <c r="E45" s="22"/>
      <c r="F45" s="22"/>
      <c r="G45" s="30"/>
      <c r="H45" s="30"/>
      <c r="I45" s="22"/>
      <c r="J45" s="22"/>
      <c r="K45" s="22"/>
      <c r="L45" s="22"/>
      <c r="M45" s="22"/>
      <c r="N45" s="22"/>
      <c r="O45" s="22"/>
    </row>
    <row r="46" spans="1:18">
      <c r="A46" s="4">
        <v>36</v>
      </c>
      <c r="B46" s="24" t="s">
        <v>25</v>
      </c>
      <c r="C46" s="22"/>
      <c r="D46" s="22"/>
      <c r="E46" s="14">
        <v>6700510</v>
      </c>
      <c r="F46" s="14">
        <v>7116770</v>
      </c>
      <c r="G46" s="29">
        <v>2016</v>
      </c>
      <c r="H46" s="29">
        <v>2016</v>
      </c>
      <c r="I46" s="14">
        <f>SUM(J46:O46)</f>
        <v>5639690</v>
      </c>
      <c r="J46" s="14">
        <f t="shared" ref="J46:O46" si="6">J47+J48</f>
        <v>0</v>
      </c>
      <c r="K46" s="14">
        <f t="shared" si="6"/>
        <v>5639690</v>
      </c>
      <c r="L46" s="14">
        <f t="shared" si="6"/>
        <v>0</v>
      </c>
      <c r="M46" s="14">
        <f t="shared" si="6"/>
        <v>0</v>
      </c>
      <c r="N46" s="14">
        <f t="shared" si="6"/>
        <v>0</v>
      </c>
      <c r="O46" s="14">
        <f t="shared" si="6"/>
        <v>0</v>
      </c>
    </row>
    <row r="47" spans="1:18">
      <c r="A47" s="4">
        <v>37</v>
      </c>
      <c r="B47" s="18" t="s">
        <v>26</v>
      </c>
      <c r="C47" s="22"/>
      <c r="D47" s="22"/>
      <c r="E47" s="14"/>
      <c r="F47" s="14"/>
      <c r="G47" s="22"/>
      <c r="H47" s="22"/>
      <c r="I47" s="14">
        <f>SUM(J47:O47)</f>
        <v>5253100</v>
      </c>
      <c r="J47" s="14">
        <v>0</v>
      </c>
      <c r="K47" s="14">
        <v>5253100</v>
      </c>
      <c r="L47" s="14">
        <v>0</v>
      </c>
      <c r="M47" s="14">
        <v>0</v>
      </c>
      <c r="N47" s="14">
        <v>0</v>
      </c>
      <c r="O47" s="14">
        <v>0</v>
      </c>
    </row>
    <row r="48" spans="1:18">
      <c r="A48" s="4">
        <v>38</v>
      </c>
      <c r="B48" s="19" t="s">
        <v>32</v>
      </c>
      <c r="C48" s="22"/>
      <c r="D48" s="22"/>
      <c r="E48" s="14"/>
      <c r="F48" s="14"/>
      <c r="G48" s="22"/>
      <c r="H48" s="22"/>
      <c r="I48" s="14">
        <f>SUM(J48:O48)</f>
        <v>386590</v>
      </c>
      <c r="J48" s="14">
        <v>0</v>
      </c>
      <c r="K48" s="14">
        <f>711677+6405093-440947-6289233</f>
        <v>386590</v>
      </c>
      <c r="L48" s="14">
        <v>0</v>
      </c>
      <c r="M48" s="14">
        <v>0</v>
      </c>
      <c r="N48" s="14">
        <v>0</v>
      </c>
      <c r="O48" s="14">
        <v>0</v>
      </c>
    </row>
    <row r="49" spans="1:15" ht="63">
      <c r="A49" s="4">
        <v>39</v>
      </c>
      <c r="B49" s="19" t="s">
        <v>47</v>
      </c>
      <c r="C49" s="19" t="s">
        <v>48</v>
      </c>
      <c r="D49" s="21" t="s">
        <v>24</v>
      </c>
      <c r="E49" s="22"/>
      <c r="F49" s="22"/>
      <c r="G49" s="22"/>
      <c r="H49" s="22"/>
      <c r="I49" s="14"/>
      <c r="J49" s="14"/>
      <c r="K49" s="14"/>
      <c r="L49" s="14"/>
      <c r="M49" s="14"/>
      <c r="N49" s="14"/>
      <c r="O49" s="14"/>
    </row>
    <row r="50" spans="1:15">
      <c r="A50" s="4">
        <v>40</v>
      </c>
      <c r="B50" s="24" t="s">
        <v>25</v>
      </c>
      <c r="C50" s="22"/>
      <c r="D50" s="22"/>
      <c r="E50" s="14"/>
      <c r="F50" s="14"/>
      <c r="G50" s="29"/>
      <c r="H50" s="29"/>
      <c r="I50" s="14">
        <f>I51+I52</f>
        <v>0</v>
      </c>
      <c r="J50" s="14">
        <f t="shared" ref="J50:O50" si="7">J51+J52</f>
        <v>0</v>
      </c>
      <c r="K50" s="14">
        <v>0</v>
      </c>
      <c r="L50" s="14">
        <v>0</v>
      </c>
      <c r="M50" s="14">
        <v>0</v>
      </c>
      <c r="N50" s="14">
        <f t="shared" si="7"/>
        <v>0</v>
      </c>
      <c r="O50" s="14">
        <f t="shared" si="7"/>
        <v>0</v>
      </c>
    </row>
    <row r="51" spans="1:15">
      <c r="A51" s="4">
        <v>41</v>
      </c>
      <c r="B51" s="18" t="s">
        <v>26</v>
      </c>
      <c r="C51" s="22"/>
      <c r="D51" s="22"/>
      <c r="E51" s="14"/>
      <c r="F51" s="14"/>
      <c r="G51" s="22"/>
      <c r="H51" s="22"/>
      <c r="I51" s="14">
        <f>SUM(J51:O51)</f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</row>
    <row r="52" spans="1:15">
      <c r="A52" s="4">
        <v>42</v>
      </c>
      <c r="B52" s="19" t="s">
        <v>32</v>
      </c>
      <c r="C52" s="22"/>
      <c r="D52" s="22"/>
      <c r="E52" s="14"/>
      <c r="F52" s="14"/>
      <c r="G52" s="22"/>
      <c r="H52" s="22"/>
      <c r="I52" s="14">
        <f>SUM(J52:O52)</f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</row>
  </sheetData>
  <sheetProtection selectLockedCells="1" selectUnlockedCells="1"/>
  <mergeCells count="12">
    <mergeCell ref="M2:O2"/>
    <mergeCell ref="I8:O8"/>
    <mergeCell ref="M1:O1"/>
    <mergeCell ref="A5:O5"/>
    <mergeCell ref="A8:A9"/>
    <mergeCell ref="B8:B9"/>
    <mergeCell ref="C8:C9"/>
    <mergeCell ref="D8:D9"/>
    <mergeCell ref="E8:F8"/>
    <mergeCell ref="G8:H8"/>
    <mergeCell ref="B1:E1"/>
    <mergeCell ref="B3:E3"/>
  </mergeCells>
  <pageMargins left="0.78740157480314965" right="0.51181102362204722" top="0.74803149606299213" bottom="0.74803149606299213" header="0.51181102362204722" footer="0.51181102362204722"/>
  <pageSetup paperSize="9" scale="46" fitToHeight="2" orientation="landscape" useFirstPageNumber="1" r:id="rId1"/>
  <headerFooter alignWithMargins="0">
    <oddHeader>&amp;C&amp;P</oddHeader>
  </headerFooter>
  <rowBreaks count="1" manualBreakCount="1">
    <brk id="2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5" zoomScaleSheetLayoutView="75" workbookViewId="0"/>
  </sheetViews>
  <sheetFormatPr defaultColWidth="8.7109375" defaultRowHeight="15"/>
  <cols>
    <col min="1" max="16384" width="8.7109375" style="11"/>
  </cols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6" sqref="B4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2015-05-06T08:39:04Z</dcterms:created>
  <dcterms:modified xsi:type="dcterms:W3CDTF">2016-06-02T11:36:13Z</dcterms:modified>
  <cp:category/>
  <cp:contentStatus/>
</cp:coreProperties>
</file>